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yizqyfp1ygms6rdfgjrunifamt-my.sharepoint.com/personal/evan_evans_integritypower_net/Documents/Documents/Integrity Power Consulting/Texas Cases/54614 - EPE TEP-EV Application/6 Testimony Development/"/>
    </mc:Choice>
  </mc:AlternateContent>
  <xr:revisionPtr revIDLastSave="0" documentId="8_{5823DED1-1AEA-4D6F-A258-F0809DEB1B57}" xr6:coauthVersionLast="47" xr6:coauthVersionMax="47" xr10:uidLastSave="{00000000-0000-0000-0000-000000000000}"/>
  <bookViews>
    <workbookView xWindow="28680" yWindow="-120" windowWidth="29040" windowHeight="15720" xr2:uid="{05F12F2C-9C91-438E-9FAB-1750B4F5E178}"/>
  </bookViews>
  <sheets>
    <sheet name="Sheet1" sheetId="1" r:id="rId1"/>
  </sheets>
  <definedNames>
    <definedName name="_xlnm.Print_Area" localSheetId="0">Sheet1!$A$1:$F$40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" l="1"/>
  <c r="F29" i="1"/>
  <c r="F28" i="1"/>
  <c r="F27" i="1"/>
  <c r="F26" i="1"/>
  <c r="F25" i="1"/>
  <c r="F21" i="1"/>
  <c r="F20" i="1"/>
  <c r="F19" i="1"/>
  <c r="F22" i="1" s="1"/>
  <c r="F18" i="1"/>
  <c r="F17" i="1"/>
  <c r="F13" i="1"/>
  <c r="F12" i="1"/>
  <c r="F11" i="1"/>
  <c r="F10" i="1"/>
  <c r="F9" i="1"/>
  <c r="E32" i="1"/>
  <c r="E29" i="1"/>
  <c r="E28" i="1"/>
  <c r="E27" i="1"/>
  <c r="E26" i="1"/>
  <c r="E25" i="1"/>
  <c r="E30" i="1" s="1"/>
  <c r="E34" i="1" s="1"/>
  <c r="E22" i="1"/>
  <c r="E14" i="1"/>
  <c r="D32" i="1"/>
  <c r="C32" i="1"/>
  <c r="B32" i="1"/>
  <c r="D14" i="1"/>
  <c r="C14" i="1"/>
  <c r="B14" i="1"/>
  <c r="D22" i="1"/>
  <c r="C22" i="1"/>
  <c r="B22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F14" i="1" l="1"/>
  <c r="C30" i="1"/>
  <c r="C34" i="1" s="1"/>
  <c r="D30" i="1"/>
  <c r="D34" i="1" s="1"/>
  <c r="B30" i="1"/>
  <c r="B34" i="1" s="1"/>
  <c r="F30" i="1"/>
  <c r="F34" i="1" s="1"/>
</calcChain>
</file>

<file path=xl/sharedStrings.xml><?xml version="1.0" encoding="utf-8"?>
<sst xmlns="http://schemas.openxmlformats.org/spreadsheetml/2006/main" count="46" uniqueCount="36">
  <si>
    <t>Rate 02</t>
  </si>
  <si>
    <t>Rate 24</t>
  </si>
  <si>
    <t>Rate 25</t>
  </si>
  <si>
    <t>Rate 41</t>
  </si>
  <si>
    <t>Small</t>
  </si>
  <si>
    <t>General</t>
  </si>
  <si>
    <t>Large</t>
  </si>
  <si>
    <t>City and</t>
  </si>
  <si>
    <t>General Service</t>
  </si>
  <si>
    <t>Service</t>
  </si>
  <si>
    <t>Power</t>
  </si>
  <si>
    <t>County</t>
  </si>
  <si>
    <t>Description</t>
  </si>
  <si>
    <t>364 Poles, Towers &amp; Fixtures</t>
  </si>
  <si>
    <t>365 O.H. Conductors &amp; Devices</t>
  </si>
  <si>
    <t>366 Underground Conduits</t>
  </si>
  <si>
    <t>367 U.G. Conductors &amp; Devices</t>
  </si>
  <si>
    <t>368 Line Transformers</t>
  </si>
  <si>
    <t>Total Distribution Line Plant in Service</t>
  </si>
  <si>
    <t>Total Distribution Line Accumulated Depreciation</t>
  </si>
  <si>
    <t>NET PLANT</t>
  </si>
  <si>
    <t>Line Extension Investment per Base Rate Revenues</t>
  </si>
  <si>
    <t>Calculation of</t>
  </si>
  <si>
    <r>
      <t>PLANT IN SERVICE</t>
    </r>
    <r>
      <rPr>
        <vertAlign val="superscript"/>
        <sz val="11"/>
        <rFont val="Arial"/>
        <family val="2"/>
      </rPr>
      <t>1</t>
    </r>
  </si>
  <si>
    <r>
      <t>ACCUMULATED DEPRECIATION</t>
    </r>
    <r>
      <rPr>
        <vertAlign val="superscript"/>
        <sz val="11"/>
        <rFont val="Arial"/>
        <family val="2"/>
      </rPr>
      <t>2</t>
    </r>
  </si>
  <si>
    <t>Notes:</t>
  </si>
  <si>
    <t>2 - Source: EPE Filed Schedule P-6, Docket No. 52195</t>
  </si>
  <si>
    <t>1 - Source: EPE Filed Schedule P-6, Docket No. 52195</t>
  </si>
  <si>
    <t>3 - Source: Docket No. 52195 Stipulation, Exhibit 5</t>
  </si>
  <si>
    <r>
      <t>Docket No. 52195 Stipulation Base Rate Revenues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</t>
    </r>
  </si>
  <si>
    <t>Distribution Line Extension Investment Supported by Base Rates for</t>
  </si>
  <si>
    <t>El Paso Electric Company</t>
  </si>
  <si>
    <t>Total</t>
  </si>
  <si>
    <t>Applicable</t>
  </si>
  <si>
    <t>Rate Classes</t>
  </si>
  <si>
    <t>Total Distribution Line Net Plant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</si>
</sst>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color theme="1"/>
      <name val="Arial"/>
      <family val="2"/>
    </font>
    <font>
      <vertAlign val="superscript"/>
      <sz val="11"/>
      <name val="Arial"/>
      <family val="2"/>
    </font>
    <font>
      <vertAlign val="superscript"/>
      <sz val="11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7" fontId="3" fillId="0" borderId="0"/>
  </cellStyleXfs>
  <cellXfs count="19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7" fontId="4" fillId="0" borderId="2" xfId="0" applyNumberFormat="1" applyFont="1" applyBorder="1"/>
    <xf numFmtId="37" fontId="4" fillId="0" borderId="0" xfId="0" applyNumberFormat="1" applyFont="1"/>
    <xf numFmtId="37" fontId="5" fillId="0" borderId="1" xfId="3" applyFont="1" applyBorder="1" applyAlignment="1" applyProtection="1">
      <alignment horizontal="center"/>
      <protection locked="0"/>
    </xf>
    <xf numFmtId="37" fontId="6" fillId="0" borderId="0" xfId="3" applyFont="1" applyAlignment="1" applyProtection="1">
      <alignment horizontal="center"/>
      <protection locked="0"/>
    </xf>
    <xf numFmtId="37" fontId="5" fillId="0" borderId="0" xfId="2" quotePrefix="1" applyNumberFormat="1" applyFont="1" applyAlignment="1" applyProtection="1">
      <alignment horizontal="left"/>
      <protection locked="0"/>
    </xf>
    <xf numFmtId="164" fontId="5" fillId="0" borderId="0" xfId="1" applyNumberFormat="1" applyFont="1"/>
    <xf numFmtId="37" fontId="5" fillId="0" borderId="0" xfId="0" quotePrefix="1" applyNumberFormat="1" applyFont="1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left" indent="1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37" fontId="5" fillId="0" borderId="0" xfId="3" applyFont="1"/>
    <xf numFmtId="164" fontId="4" fillId="0" borderId="0" xfId="1" applyNumberFormat="1" applyFont="1"/>
    <xf numFmtId="0" fontId="10" fillId="0" borderId="0" xfId="0" applyFont="1" applyAlignment="1">
      <alignment horizontal="center"/>
    </xf>
    <xf numFmtId="43" fontId="7" fillId="0" borderId="3" xfId="0" applyNumberFormat="1" applyFont="1" applyBorder="1"/>
    <xf numFmtId="43" fontId="7" fillId="0" borderId="4" xfId="0" applyNumberFormat="1" applyFont="1" applyBorder="1"/>
  </cellXfs>
  <cellStyles count="4">
    <cellStyle name="Comma" xfId="1" builtinId="3"/>
    <cellStyle name="Normal" xfId="0" builtinId="0"/>
    <cellStyle name="Normal_AECUBIP" xfId="3" xr:uid="{AAF97301-2EE6-47AA-A959-569BB0327FAE}"/>
    <cellStyle name="Normal_El Paso NM Class COS 12-31-05 MAC" xfId="2" xr:uid="{CC253D81-7890-4AC4-B65F-F947354636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1E23A-F0B6-487A-BA93-3D9BF0579C25}">
  <sheetPr>
    <pageSetUpPr fitToPage="1"/>
  </sheetPr>
  <dimension ref="A1:G40"/>
  <sheetViews>
    <sheetView tabSelected="1" workbookViewId="0">
      <selection activeCell="C9" sqref="C9"/>
    </sheetView>
  </sheetViews>
  <sheetFormatPr defaultRowHeight="13.8" x14ac:dyDescent="0.25"/>
  <cols>
    <col min="1" max="1" width="49.33203125" style="2" bestFit="1" customWidth="1"/>
    <col min="2" max="2" width="15.44140625" style="2" bestFit="1" customWidth="1"/>
    <col min="3" max="3" width="13.5546875" style="2" bestFit="1" customWidth="1"/>
    <col min="4" max="4" width="12.33203125" style="2" bestFit="1" customWidth="1"/>
    <col min="5" max="5" width="12.33203125" style="2" customWidth="1"/>
    <col min="6" max="6" width="13.77734375" style="2" customWidth="1"/>
    <col min="7" max="16384" width="8.88671875" style="2"/>
  </cols>
  <sheetData>
    <row r="1" spans="1:6" ht="17.399999999999999" x14ac:dyDescent="0.3">
      <c r="A1" s="16" t="s">
        <v>22</v>
      </c>
      <c r="B1" s="16"/>
      <c r="C1" s="16"/>
      <c r="D1" s="16"/>
      <c r="E1" s="16"/>
      <c r="F1" s="16"/>
    </row>
    <row r="2" spans="1:6" ht="17.399999999999999" x14ac:dyDescent="0.3">
      <c r="A2" s="16" t="s">
        <v>30</v>
      </c>
      <c r="B2" s="16"/>
      <c r="C2" s="16"/>
      <c r="D2" s="16"/>
      <c r="E2" s="16"/>
      <c r="F2" s="16"/>
    </row>
    <row r="3" spans="1:6" ht="17.399999999999999" x14ac:dyDescent="0.3">
      <c r="A3" s="16" t="s">
        <v>31</v>
      </c>
      <c r="B3" s="16"/>
      <c r="C3" s="16"/>
      <c r="D3" s="16"/>
      <c r="E3" s="16"/>
      <c r="F3" s="16"/>
    </row>
    <row r="5" spans="1:6" x14ac:dyDescent="0.25">
      <c r="B5" s="3" t="s">
        <v>0</v>
      </c>
      <c r="C5" s="3" t="s">
        <v>1</v>
      </c>
      <c r="D5" s="3" t="s">
        <v>2</v>
      </c>
      <c r="E5" s="3" t="s">
        <v>3</v>
      </c>
      <c r="F5" s="3" t="s">
        <v>32</v>
      </c>
    </row>
    <row r="6" spans="1:6" x14ac:dyDescent="0.25">
      <c r="B6" s="3" t="s">
        <v>4</v>
      </c>
      <c r="C6" s="3" t="s">
        <v>5</v>
      </c>
      <c r="D6" s="3" t="s">
        <v>6</v>
      </c>
      <c r="E6" s="3" t="s">
        <v>7</v>
      </c>
      <c r="F6" s="3" t="s">
        <v>33</v>
      </c>
    </row>
    <row r="7" spans="1:6" x14ac:dyDescent="0.25">
      <c r="A7" s="7" t="s">
        <v>12</v>
      </c>
      <c r="B7" s="4" t="s">
        <v>8</v>
      </c>
      <c r="C7" s="4" t="s">
        <v>9</v>
      </c>
      <c r="D7" s="4" t="s">
        <v>10</v>
      </c>
      <c r="E7" s="4" t="s">
        <v>11</v>
      </c>
      <c r="F7" s="4" t="s">
        <v>34</v>
      </c>
    </row>
    <row r="8" spans="1:6" ht="16.05" customHeight="1" x14ac:dyDescent="0.25">
      <c r="A8" s="8" t="s">
        <v>23</v>
      </c>
      <c r="B8" s="3"/>
      <c r="C8" s="3"/>
      <c r="D8" s="3"/>
      <c r="E8" s="3"/>
      <c r="F8" s="3"/>
    </row>
    <row r="9" spans="1:6" ht="16.05" customHeight="1" x14ac:dyDescent="0.25">
      <c r="A9" s="9" t="s">
        <v>13</v>
      </c>
      <c r="B9" s="10">
        <v>6598034.3099999996</v>
      </c>
      <c r="C9" s="10">
        <v>26686834.700000003</v>
      </c>
      <c r="D9" s="10">
        <v>7095645.1000000006</v>
      </c>
      <c r="E9" s="10">
        <v>4245711.25</v>
      </c>
      <c r="F9" s="10">
        <f>SUM(B9:E9)</f>
        <v>44626225.359999999</v>
      </c>
    </row>
    <row r="10" spans="1:6" ht="16.05" customHeight="1" x14ac:dyDescent="0.25">
      <c r="A10" s="11" t="s">
        <v>14</v>
      </c>
      <c r="B10" s="10">
        <v>4517598.5299999993</v>
      </c>
      <c r="C10" s="10">
        <v>19644114.830000002</v>
      </c>
      <c r="D10" s="10">
        <v>5623830.5599999996</v>
      </c>
      <c r="E10" s="10">
        <v>3241508.0199999996</v>
      </c>
      <c r="F10" s="10">
        <f t="shared" ref="F10:F13" si="0">SUM(B10:E10)</f>
        <v>33027051.939999998</v>
      </c>
    </row>
    <row r="11" spans="1:6" ht="16.05" customHeight="1" x14ac:dyDescent="0.25">
      <c r="A11" s="11" t="s">
        <v>15</v>
      </c>
      <c r="B11" s="10">
        <v>5272714.9499999993</v>
      </c>
      <c r="C11" s="10">
        <v>21371599.920000002</v>
      </c>
      <c r="D11" s="10">
        <v>5695614.4699999997</v>
      </c>
      <c r="E11" s="10">
        <v>3403923.2300000004</v>
      </c>
      <c r="F11" s="10">
        <f t="shared" si="0"/>
        <v>35743852.57</v>
      </c>
    </row>
    <row r="12" spans="1:6" ht="16.05" customHeight="1" x14ac:dyDescent="0.25">
      <c r="A12" s="11" t="s">
        <v>16</v>
      </c>
      <c r="B12" s="10">
        <v>6582807.8599999994</v>
      </c>
      <c r="C12" s="10">
        <v>28461913.170000002</v>
      </c>
      <c r="D12" s="10">
        <v>8104100.1699999999</v>
      </c>
      <c r="E12" s="10">
        <v>4683742.9899999993</v>
      </c>
      <c r="F12" s="10">
        <f t="shared" si="0"/>
        <v>47832564.190000005</v>
      </c>
    </row>
    <row r="13" spans="1:6" ht="16.05" customHeight="1" x14ac:dyDescent="0.25">
      <c r="A13" s="11" t="s">
        <v>17</v>
      </c>
      <c r="B13" s="10">
        <v>11195913.050000001</v>
      </c>
      <c r="C13" s="10">
        <v>44413618.939999998</v>
      </c>
      <c r="D13" s="10">
        <v>11554788.949999999</v>
      </c>
      <c r="E13" s="10">
        <v>6992207.3100000005</v>
      </c>
      <c r="F13" s="10">
        <f t="shared" si="0"/>
        <v>74156528.25</v>
      </c>
    </row>
    <row r="14" spans="1:6" ht="16.05" customHeight="1" x14ac:dyDescent="0.25">
      <c r="A14" s="12" t="s">
        <v>18</v>
      </c>
      <c r="B14" s="5">
        <f t="shared" ref="B14" si="1">SUM(B9:B13)</f>
        <v>34167068.700000003</v>
      </c>
      <c r="C14" s="5">
        <f t="shared" ref="C14" si="2">SUM(C9:C13)</f>
        <v>140578081.56</v>
      </c>
      <c r="D14" s="5">
        <f t="shared" ref="D14:E14" si="3">SUM(D9:D13)</f>
        <v>38073979.25</v>
      </c>
      <c r="E14" s="5">
        <f t="shared" si="3"/>
        <v>22567092.799999997</v>
      </c>
      <c r="F14" s="5">
        <f t="shared" ref="E14:F14" si="4">SUM(F9:F13)</f>
        <v>235386222.31</v>
      </c>
    </row>
    <row r="15" spans="1:6" ht="13.8" customHeight="1" x14ac:dyDescent="0.25"/>
    <row r="16" spans="1:6" ht="16.05" customHeight="1" x14ac:dyDescent="0.25">
      <c r="A16" s="13" t="s">
        <v>24</v>
      </c>
    </row>
    <row r="17" spans="1:7" ht="16.05" customHeight="1" x14ac:dyDescent="0.25">
      <c r="A17" s="9" t="s">
        <v>13</v>
      </c>
      <c r="B17" s="14">
        <v>-2052966.85</v>
      </c>
      <c r="C17" s="14">
        <v>-8326096.3899999997</v>
      </c>
      <c r="D17" s="14">
        <v>-2220371.42</v>
      </c>
      <c r="E17" s="14">
        <v>-1326540.1499999999</v>
      </c>
      <c r="F17" s="14">
        <f t="shared" ref="F17:F21" si="5">SUM(B17:E17)</f>
        <v>-13925974.810000001</v>
      </c>
      <c r="G17" s="1"/>
    </row>
    <row r="18" spans="1:7" ht="16.05" customHeight="1" x14ac:dyDescent="0.25">
      <c r="A18" s="11" t="s">
        <v>14</v>
      </c>
      <c r="B18" s="14">
        <v>-1254889.17</v>
      </c>
      <c r="C18" s="14">
        <v>-5436597.2599999998</v>
      </c>
      <c r="D18" s="14">
        <v>-1550958.12</v>
      </c>
      <c r="E18" s="14">
        <v>-895517.40000000014</v>
      </c>
      <c r="F18" s="14">
        <f t="shared" si="5"/>
        <v>-9137961.9499999993</v>
      </c>
    </row>
    <row r="19" spans="1:7" ht="16.05" customHeight="1" x14ac:dyDescent="0.25">
      <c r="A19" s="11" t="s">
        <v>15</v>
      </c>
      <c r="B19" s="14">
        <v>-1447755.6</v>
      </c>
      <c r="C19" s="14">
        <v>-5949197.9500000002</v>
      </c>
      <c r="D19" s="14">
        <v>-1609120.9100000001</v>
      </c>
      <c r="E19" s="14">
        <v>-954404.46</v>
      </c>
      <c r="F19" s="14">
        <f t="shared" si="5"/>
        <v>-9960478.9200000018</v>
      </c>
    </row>
    <row r="20" spans="1:7" ht="16.05" customHeight="1" x14ac:dyDescent="0.25">
      <c r="A20" s="11" t="s">
        <v>16</v>
      </c>
      <c r="B20" s="14">
        <v>-1638860.55</v>
      </c>
      <c r="C20" s="14">
        <v>-7084994.7699999996</v>
      </c>
      <c r="D20" s="14">
        <v>-2017098.46</v>
      </c>
      <c r="E20" s="14">
        <v>-1165847.71</v>
      </c>
      <c r="F20" s="14">
        <f t="shared" si="5"/>
        <v>-11906801.490000002</v>
      </c>
    </row>
    <row r="21" spans="1:7" ht="16.05" customHeight="1" x14ac:dyDescent="0.25">
      <c r="A21" s="11" t="s">
        <v>17</v>
      </c>
      <c r="B21" s="14">
        <v>-2588034.96</v>
      </c>
      <c r="C21" s="14">
        <v>-10213009.039999999</v>
      </c>
      <c r="D21" s="14">
        <v>-2641087.54</v>
      </c>
      <c r="E21" s="14">
        <v>-1603243.1800000002</v>
      </c>
      <c r="F21" s="14">
        <f t="shared" si="5"/>
        <v>-17045374.719999999</v>
      </c>
    </row>
    <row r="22" spans="1:7" ht="16.05" customHeight="1" x14ac:dyDescent="0.25">
      <c r="A22" s="12" t="s">
        <v>19</v>
      </c>
      <c r="B22" s="5">
        <f t="shared" ref="B22" si="6">SUM(B17:B21)</f>
        <v>-8982507.129999999</v>
      </c>
      <c r="C22" s="5">
        <f t="shared" ref="C22" si="7">SUM(C17:C21)</f>
        <v>-37009895.409999996</v>
      </c>
      <c r="D22" s="5">
        <f t="shared" ref="D22:E22" si="8">SUM(D17:D21)</f>
        <v>-10038636.449999999</v>
      </c>
      <c r="E22" s="5">
        <f t="shared" si="8"/>
        <v>-5945552.9000000004</v>
      </c>
      <c r="F22" s="5">
        <f t="shared" ref="E22:F22" si="9">SUM(F17:F21)</f>
        <v>-61976591.890000001</v>
      </c>
    </row>
    <row r="23" spans="1:7" ht="13.8" customHeight="1" x14ac:dyDescent="0.25"/>
    <row r="24" spans="1:7" ht="16.05" customHeight="1" x14ac:dyDescent="0.25">
      <c r="A24" s="13" t="s">
        <v>20</v>
      </c>
    </row>
    <row r="25" spans="1:7" ht="16.05" customHeight="1" x14ac:dyDescent="0.25">
      <c r="A25" s="9" t="s">
        <v>13</v>
      </c>
      <c r="B25" s="6">
        <f t="shared" ref="B25:F29" si="10">+B9+B17</f>
        <v>4545067.459999999</v>
      </c>
      <c r="C25" s="6">
        <f t="shared" si="10"/>
        <v>18360738.310000002</v>
      </c>
      <c r="D25" s="6">
        <f t="shared" si="10"/>
        <v>4875273.6800000006</v>
      </c>
      <c r="E25" s="6">
        <f t="shared" ref="E25" si="11">+E9+E17</f>
        <v>2919171.1</v>
      </c>
      <c r="F25" s="6">
        <f t="shared" ref="F25:F29" si="12">SUM(B25:E25)</f>
        <v>30700250.550000004</v>
      </c>
    </row>
    <row r="26" spans="1:7" ht="16.05" customHeight="1" x14ac:dyDescent="0.25">
      <c r="A26" s="11" t="s">
        <v>14</v>
      </c>
      <c r="B26" s="6">
        <f t="shared" ref="B26:F26" si="13">+B10+B18</f>
        <v>3262709.3599999994</v>
      </c>
      <c r="C26" s="6">
        <f t="shared" si="13"/>
        <v>14207517.570000002</v>
      </c>
      <c r="D26" s="6">
        <f t="shared" si="13"/>
        <v>4072872.4399999995</v>
      </c>
      <c r="E26" s="6">
        <f t="shared" ref="E26" si="14">+E10+E18</f>
        <v>2345990.6199999992</v>
      </c>
      <c r="F26" s="6">
        <f t="shared" si="12"/>
        <v>23889089.989999995</v>
      </c>
    </row>
    <row r="27" spans="1:7" ht="16.05" customHeight="1" x14ac:dyDescent="0.25">
      <c r="A27" s="11" t="s">
        <v>15</v>
      </c>
      <c r="B27" s="6">
        <f t="shared" si="10"/>
        <v>3824959.3499999992</v>
      </c>
      <c r="C27" s="6">
        <f t="shared" si="10"/>
        <v>15422401.970000003</v>
      </c>
      <c r="D27" s="6">
        <f t="shared" si="10"/>
        <v>4086493.5599999996</v>
      </c>
      <c r="E27" s="6">
        <f t="shared" ref="E27" si="15">+E11+E19</f>
        <v>2449518.7700000005</v>
      </c>
      <c r="F27" s="6">
        <f t="shared" si="12"/>
        <v>25783373.649999999</v>
      </c>
    </row>
    <row r="28" spans="1:7" ht="16.05" customHeight="1" x14ac:dyDescent="0.25">
      <c r="A28" s="11" t="s">
        <v>16</v>
      </c>
      <c r="B28" s="6">
        <f t="shared" si="10"/>
        <v>4943947.3099999996</v>
      </c>
      <c r="C28" s="6">
        <f t="shared" si="10"/>
        <v>21376918.400000002</v>
      </c>
      <c r="D28" s="6">
        <f t="shared" si="10"/>
        <v>6087001.71</v>
      </c>
      <c r="E28" s="6">
        <f t="shared" ref="E28" si="16">+E12+E20</f>
        <v>3517895.2799999993</v>
      </c>
      <c r="F28" s="6">
        <f t="shared" si="12"/>
        <v>35925762.700000003</v>
      </c>
    </row>
    <row r="29" spans="1:7" ht="16.05" customHeight="1" x14ac:dyDescent="0.25">
      <c r="A29" s="11" t="s">
        <v>17</v>
      </c>
      <c r="B29" s="6">
        <f t="shared" si="10"/>
        <v>8607878.0899999999</v>
      </c>
      <c r="C29" s="6">
        <f t="shared" si="10"/>
        <v>34200609.899999999</v>
      </c>
      <c r="D29" s="6">
        <f t="shared" si="10"/>
        <v>8913701.4100000001</v>
      </c>
      <c r="E29" s="6">
        <f t="shared" ref="E29" si="17">+E13+E21</f>
        <v>5388964.1300000008</v>
      </c>
      <c r="F29" s="6">
        <f t="shared" si="12"/>
        <v>57111153.529999994</v>
      </c>
    </row>
    <row r="30" spans="1:7" ht="16.05" customHeight="1" x14ac:dyDescent="0.25">
      <c r="A30" s="12" t="s">
        <v>35</v>
      </c>
      <c r="B30" s="5">
        <f t="shared" ref="B30:F30" si="18">SUM(B25:B29)</f>
        <v>25184561.569999997</v>
      </c>
      <c r="C30" s="5">
        <f t="shared" si="18"/>
        <v>103568186.15000001</v>
      </c>
      <c r="D30" s="5">
        <f t="shared" si="18"/>
        <v>28035342.800000001</v>
      </c>
      <c r="E30" s="5">
        <f t="shared" ref="E30" si="19">SUM(E25:E29)</f>
        <v>16621539.9</v>
      </c>
      <c r="F30" s="5">
        <f t="shared" si="18"/>
        <v>173409630.41999999</v>
      </c>
    </row>
    <row r="31" spans="1:7" ht="13.95" customHeight="1" x14ac:dyDescent="0.25"/>
    <row r="32" spans="1:7" ht="16.05" customHeight="1" x14ac:dyDescent="0.25">
      <c r="A32" s="2" t="s">
        <v>29</v>
      </c>
      <c r="B32" s="15">
        <f>33319685-267548</f>
        <v>33052137</v>
      </c>
      <c r="C32" s="15">
        <f>125005740-1030229</f>
        <v>123975511</v>
      </c>
      <c r="D32" s="15">
        <f>36453034-268186</f>
        <v>36184848</v>
      </c>
      <c r="E32" s="15">
        <f>19126500-641101</f>
        <v>18485399</v>
      </c>
      <c r="F32" s="15">
        <f>SUM(B32:E32)</f>
        <v>211697895</v>
      </c>
    </row>
    <row r="33" spans="1:6" ht="13.8" customHeight="1" thickBot="1" x14ac:dyDescent="0.3"/>
    <row r="34" spans="1:6" ht="16.05" customHeight="1" thickBot="1" x14ac:dyDescent="0.3">
      <c r="A34" s="2" t="s">
        <v>21</v>
      </c>
      <c r="B34" s="17">
        <f>+B30/B32</f>
        <v>0.76196469747175488</v>
      </c>
      <c r="C34" s="17">
        <f t="shared" ref="C34:F34" si="20">+C30/C32</f>
        <v>0.83539229090170886</v>
      </c>
      <c r="D34" s="17">
        <f t="shared" si="20"/>
        <v>0.77478127861695045</v>
      </c>
      <c r="E34" s="17">
        <f t="shared" ref="E34" si="21">+E30/E32</f>
        <v>0.89917128107432254</v>
      </c>
      <c r="F34" s="18">
        <f t="shared" si="20"/>
        <v>0.81913724470429894</v>
      </c>
    </row>
    <row r="37" spans="1:6" x14ac:dyDescent="0.25">
      <c r="A37" s="2" t="s">
        <v>25</v>
      </c>
    </row>
    <row r="38" spans="1:6" x14ac:dyDescent="0.25">
      <c r="A38" s="2" t="s">
        <v>27</v>
      </c>
    </row>
    <row r="39" spans="1:6" x14ac:dyDescent="0.25">
      <c r="A39" s="2" t="s">
        <v>26</v>
      </c>
    </row>
    <row r="40" spans="1:6" x14ac:dyDescent="0.25">
      <c r="A40" s="2" t="s">
        <v>28</v>
      </c>
    </row>
  </sheetData>
  <mergeCells count="3">
    <mergeCell ref="A1:F1"/>
    <mergeCell ref="A3:F3"/>
    <mergeCell ref="A2:F2"/>
  </mergeCells>
  <printOptions horizontalCentered="1"/>
  <pageMargins left="0.7" right="0.7" top="1" bottom="0.75" header="0.8" footer="0.3"/>
  <pageSetup scale="78" orientation="landscape" r:id="rId1"/>
  <headerFooter>
    <oddHeader>&amp;R&amp;"Arial,Regular"Attachment EDE-2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Evans</dc:creator>
  <cp:lastModifiedBy>Evan Evans</cp:lastModifiedBy>
  <cp:lastPrinted>2024-02-15T08:08:06Z</cp:lastPrinted>
  <dcterms:created xsi:type="dcterms:W3CDTF">2024-02-13T22:38:02Z</dcterms:created>
  <dcterms:modified xsi:type="dcterms:W3CDTF">2024-02-15T08:11:19Z</dcterms:modified>
</cp:coreProperties>
</file>